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1840" windowHeight="13740"/>
  </bookViews>
  <sheets>
    <sheet name="2019年各学院研究生学业奖学金评选名额一览表" sheetId="2" r:id="rId1"/>
  </sheets>
  <definedNames>
    <definedName name="_xlnm.Print_Titles" localSheetId="0">'2019年各学院研究生学业奖学金评选名额一览表'!$1:$2</definedName>
  </definedNames>
  <calcPr calcId="145621"/>
</workbook>
</file>

<file path=xl/calcChain.xml><?xml version="1.0" encoding="utf-8"?>
<calcChain xmlns="http://schemas.openxmlformats.org/spreadsheetml/2006/main">
  <c r="AF3" i="2" l="1"/>
  <c r="AG3" i="2"/>
  <c r="AH3" i="2"/>
  <c r="AC3" i="2"/>
  <c r="AD3" i="2"/>
  <c r="AE3" i="2"/>
  <c r="Z3" i="2"/>
  <c r="AA3" i="2"/>
  <c r="AB3" i="2"/>
  <c r="W3" i="2"/>
  <c r="X3" i="2"/>
  <c r="Y3" i="2"/>
  <c r="R3" i="2"/>
  <c r="Q3" i="2"/>
  <c r="P3" i="2"/>
  <c r="O3" i="2"/>
  <c r="N3" i="2"/>
  <c r="M3" i="2"/>
  <c r="L3" i="2"/>
  <c r="K3" i="2"/>
  <c r="J3" i="2"/>
  <c r="I3" i="2"/>
  <c r="H3" i="2"/>
  <c r="G3" i="2"/>
</calcChain>
</file>

<file path=xl/sharedStrings.xml><?xml version="1.0" encoding="utf-8"?>
<sst xmlns="http://schemas.openxmlformats.org/spreadsheetml/2006/main" count="36" uniqueCount="36">
  <si>
    <t>2017年各学院研究生学业奖学金评选名额一览表</t>
  </si>
  <si>
    <t>序号</t>
  </si>
  <si>
    <t>学院</t>
  </si>
  <si>
    <t>经济管理学院</t>
  </si>
  <si>
    <t>2018级定向硕士人数</t>
    <phoneticPr fontId="10" type="noConversion"/>
  </si>
  <si>
    <t>2018级非定向博士人数</t>
    <phoneticPr fontId="10" type="noConversion"/>
  </si>
  <si>
    <t>2018级定向博士人数</t>
    <phoneticPr fontId="10" type="noConversion"/>
  </si>
  <si>
    <t>2018级非定向硕士人数（包括非全日制非定向）</t>
    <phoneticPr fontId="10" type="noConversion"/>
  </si>
  <si>
    <t>2019级定向硕士人数</t>
    <phoneticPr fontId="10" type="noConversion"/>
  </si>
  <si>
    <t>2019级非定向博士人数</t>
    <phoneticPr fontId="10" type="noConversion"/>
  </si>
  <si>
    <t>2019级定向博士人数</t>
    <phoneticPr fontId="10" type="noConversion"/>
  </si>
  <si>
    <t>2019级非定向硕士一等(20%)</t>
    <phoneticPr fontId="10" type="noConversion"/>
  </si>
  <si>
    <t>2019级非定向硕士二等(50%)</t>
    <phoneticPr fontId="10" type="noConversion"/>
  </si>
  <si>
    <t>2019级非定向硕士三等(30%)</t>
    <phoneticPr fontId="10" type="noConversion"/>
  </si>
  <si>
    <t>2019级定向硕士一等(20%)</t>
    <phoneticPr fontId="10" type="noConversion"/>
  </si>
  <si>
    <t>2019级定向硕士二等(50%)</t>
    <phoneticPr fontId="10" type="noConversion"/>
  </si>
  <si>
    <t>2019级定向硕士三等(30%)</t>
    <phoneticPr fontId="10" type="noConversion"/>
  </si>
  <si>
    <t>2019级非定向博士一等(20%)</t>
    <phoneticPr fontId="10" type="noConversion"/>
  </si>
  <si>
    <t>2019级非定向博士二等(50%)</t>
    <phoneticPr fontId="10" type="noConversion"/>
  </si>
  <si>
    <t>2019级非定向博士三等(30%)</t>
    <phoneticPr fontId="10" type="noConversion"/>
  </si>
  <si>
    <t>2019级定向博士一等(20%)</t>
    <phoneticPr fontId="10" type="noConversion"/>
  </si>
  <si>
    <t>2019级定向博士二等(50%)</t>
    <phoneticPr fontId="10" type="noConversion"/>
  </si>
  <si>
    <t>2019级定向博士三等(30%)</t>
    <phoneticPr fontId="10" type="noConversion"/>
  </si>
  <si>
    <t>2018级非定向硕士一等(20%)</t>
    <phoneticPr fontId="10" type="noConversion"/>
  </si>
  <si>
    <t>2018级非定向硕士二等(50%)</t>
    <phoneticPr fontId="10" type="noConversion"/>
  </si>
  <si>
    <t>2018级非定向硕士三等(30%)</t>
    <phoneticPr fontId="10" type="noConversion"/>
  </si>
  <si>
    <t>2018级定向硕士一等(20%)</t>
    <phoneticPr fontId="10" type="noConversion"/>
  </si>
  <si>
    <t>2018级定向硕士二等(50%)</t>
    <phoneticPr fontId="10" type="noConversion"/>
  </si>
  <si>
    <t>2018级定向硕士三等(30%)</t>
    <phoneticPr fontId="10" type="noConversion"/>
  </si>
  <si>
    <t>2018级非定向博士一等(20%)</t>
    <phoneticPr fontId="10" type="noConversion"/>
  </si>
  <si>
    <t>2018级非定向博士二等(50%)</t>
    <phoneticPr fontId="10" type="noConversion"/>
  </si>
  <si>
    <t>2018级非定向博士三等(30%)</t>
    <phoneticPr fontId="10" type="noConversion"/>
  </si>
  <si>
    <t>2018级定向博士一等(20%)</t>
    <phoneticPr fontId="10" type="noConversion"/>
  </si>
  <si>
    <t>2018级定向博士二等(50%)</t>
    <phoneticPr fontId="10" type="noConversion"/>
  </si>
  <si>
    <t>2018级定向博士三等(30%)</t>
    <phoneticPr fontId="10" type="noConversion"/>
  </si>
  <si>
    <t>2019级非定向硕士人数（包括非全非定向）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</si>
</sst>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 x14ac:knownFonts="1">
    <font>
      <sz val="11"/>
      <color rgb="FF000000"/>
      <name val="Calibri"/>
      <charset val="134"/>
    </font>
    <font>
      <sz val="8"/>
      <color rgb="FF000000"/>
      <name val="Calibri"/>
      <family val="2"/>
    </font>
    <font>
      <sz val="6"/>
      <color rgb="FF000000"/>
      <name val="Calibri"/>
      <family val="2"/>
    </font>
    <font>
      <sz val="12"/>
      <name val="黑体"/>
      <family val="3"/>
      <charset val="134"/>
    </font>
    <font>
      <sz val="11"/>
      <name val="Calibri"/>
      <family val="2"/>
    </font>
    <font>
      <b/>
      <sz val="8"/>
      <name val="宋体"/>
      <family val="3"/>
      <charset val="134"/>
    </font>
    <font>
      <sz val="6"/>
      <name val="宋体"/>
      <family val="3"/>
      <charset val="134"/>
    </font>
    <font>
      <b/>
      <sz val="6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Border="0" applyAlignment="0"/>
  </cellStyleXfs>
  <cellXfs count="36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1" fillId="0" borderId="0" xfId="0" applyFont="1" applyFill="1" applyProtection="1">
      <protection locked="0"/>
    </xf>
    <xf numFmtId="0" fontId="0" fillId="0" borderId="0" xfId="0" applyFill="1" applyAlignment="1" applyProtection="1">
      <alignment horizontal="center"/>
    </xf>
    <xf numFmtId="176" fontId="0" fillId="0" borderId="0" xfId="0" applyNumberFormat="1" applyFill="1" applyAlignment="1" applyProtection="1">
      <alignment horizontal="center"/>
    </xf>
    <xf numFmtId="176" fontId="0" fillId="0" borderId="0" xfId="0" applyNumberFormat="1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9" fillId="0" borderId="0" xfId="0" applyFont="1" applyFill="1" applyProtection="1"/>
    <xf numFmtId="0" fontId="7" fillId="2" borderId="2" xfId="0" applyFont="1" applyFill="1" applyBorder="1" applyAlignment="1" applyProtection="1">
      <alignment horizontal="center" vertical="center" wrapText="1"/>
    </xf>
    <xf numFmtId="1" fontId="6" fillId="0" borderId="4" xfId="0" applyNumberFormat="1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176" fontId="4" fillId="0" borderId="0" xfId="0" applyNumberFormat="1" applyFont="1" applyFill="1" applyAlignment="1" applyProtection="1">
      <alignment horizontal="center"/>
    </xf>
    <xf numFmtId="176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topLeftCell="A2" zoomScale="150" zoomScaleNormal="150" workbookViewId="0">
      <pane xSplit="2" ySplit="1" topLeftCell="C3" activePane="bottomRight" state="frozen"/>
      <selection pane="topRight"/>
      <selection pane="bottomLeft"/>
      <selection pane="bottomRight" activeCell="K10" sqref="K10"/>
    </sheetView>
  </sheetViews>
  <sheetFormatPr defaultColWidth="6.7109375" defaultRowHeight="15" x14ac:dyDescent="0.25"/>
  <cols>
    <col min="1" max="1" width="7.28515625" style="3" customWidth="1"/>
    <col min="2" max="2" width="6.7109375" style="4"/>
    <col min="3" max="3" width="6.140625" style="5" bestFit="1" customWidth="1"/>
    <col min="4" max="6" width="6.7109375" style="5"/>
    <col min="7" max="8" width="6.7109375" style="6"/>
    <col min="9" max="18" width="6.7109375" style="7"/>
    <col min="19" max="22" width="6.7109375" style="8"/>
    <col min="23" max="34" width="6.7109375" style="7"/>
  </cols>
  <sheetData>
    <row r="1" spans="1:35" ht="15" hidden="1" customHeight="1" x14ac:dyDescent="0.25">
      <c r="A1" s="28" t="s">
        <v>0</v>
      </c>
      <c r="B1" s="29"/>
      <c r="C1" s="30"/>
      <c r="D1" s="30"/>
      <c r="E1" s="30"/>
      <c r="F1" s="30"/>
      <c r="G1" s="31"/>
      <c r="H1" s="31"/>
      <c r="I1" s="32"/>
      <c r="J1" s="32"/>
      <c r="K1" s="32"/>
      <c r="L1" s="32"/>
      <c r="M1" s="32"/>
      <c r="N1" s="32"/>
      <c r="O1" s="32"/>
      <c r="P1" s="32"/>
      <c r="Q1" s="32"/>
      <c r="R1" s="32"/>
      <c r="S1" s="33"/>
      <c r="T1" s="33"/>
      <c r="U1" s="33"/>
      <c r="V1" s="33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5" s="1" customFormat="1" ht="57.95" customHeight="1" x14ac:dyDescent="0.2">
      <c r="A2" s="9" t="s">
        <v>1</v>
      </c>
      <c r="B2" s="10" t="s">
        <v>2</v>
      </c>
      <c r="C2" s="25" t="s">
        <v>7</v>
      </c>
      <c r="D2" s="11" t="s">
        <v>4</v>
      </c>
      <c r="E2" s="11" t="s">
        <v>5</v>
      </c>
      <c r="F2" s="11" t="s">
        <v>6</v>
      </c>
      <c r="G2" s="12" t="s">
        <v>23</v>
      </c>
      <c r="H2" s="12" t="s">
        <v>24</v>
      </c>
      <c r="I2" s="12" t="s">
        <v>25</v>
      </c>
      <c r="J2" s="12" t="s">
        <v>26</v>
      </c>
      <c r="K2" s="12" t="s">
        <v>27</v>
      </c>
      <c r="L2" s="12" t="s">
        <v>28</v>
      </c>
      <c r="M2" s="12" t="s">
        <v>29</v>
      </c>
      <c r="N2" s="12" t="s">
        <v>30</v>
      </c>
      <c r="O2" s="12" t="s">
        <v>31</v>
      </c>
      <c r="P2" s="12" t="s">
        <v>32</v>
      </c>
      <c r="Q2" s="12" t="s">
        <v>33</v>
      </c>
      <c r="R2" s="12" t="s">
        <v>34</v>
      </c>
      <c r="S2" s="19" t="s">
        <v>35</v>
      </c>
      <c r="T2" s="20" t="s">
        <v>8</v>
      </c>
      <c r="U2" s="20" t="s">
        <v>9</v>
      </c>
      <c r="V2" s="20" t="s">
        <v>10</v>
      </c>
      <c r="W2" s="21" t="s">
        <v>11</v>
      </c>
      <c r="X2" s="21" t="s">
        <v>12</v>
      </c>
      <c r="Y2" s="21" t="s">
        <v>13</v>
      </c>
      <c r="Z2" s="21" t="s">
        <v>14</v>
      </c>
      <c r="AA2" s="21" t="s">
        <v>15</v>
      </c>
      <c r="AB2" s="21" t="s">
        <v>16</v>
      </c>
      <c r="AC2" s="21" t="s">
        <v>17</v>
      </c>
      <c r="AD2" s="21" t="s">
        <v>18</v>
      </c>
      <c r="AE2" s="21" t="s">
        <v>19</v>
      </c>
      <c r="AF2" s="21" t="s">
        <v>20</v>
      </c>
      <c r="AG2" s="21" t="s">
        <v>21</v>
      </c>
      <c r="AH2" s="22" t="s">
        <v>22</v>
      </c>
      <c r="AI2" s="23"/>
    </row>
    <row r="3" spans="1:35" s="2" customFormat="1" ht="20.100000000000001" customHeight="1" x14ac:dyDescent="0.15">
      <c r="A3" s="13">
        <v>1</v>
      </c>
      <c r="B3" s="14" t="s">
        <v>3</v>
      </c>
      <c r="C3" s="27">
        <v>37</v>
      </c>
      <c r="D3" s="15">
        <v>140</v>
      </c>
      <c r="E3" s="15">
        <v>13</v>
      </c>
      <c r="F3" s="15">
        <v>0</v>
      </c>
      <c r="G3" s="26">
        <f t="shared" ref="G3" si="0">C3*0.2</f>
        <v>7.4</v>
      </c>
      <c r="H3" s="26">
        <f t="shared" ref="H3" si="1">C3*0.5</f>
        <v>18.5</v>
      </c>
      <c r="I3" s="26">
        <f t="shared" ref="I3" si="2">C3*0.3</f>
        <v>11.1</v>
      </c>
      <c r="J3" s="26">
        <f t="shared" ref="J3" si="3">D3*0.2</f>
        <v>28</v>
      </c>
      <c r="K3" s="26">
        <f t="shared" ref="K3" si="4">D3*0.5</f>
        <v>70</v>
      </c>
      <c r="L3" s="26">
        <f t="shared" ref="L3" si="5">D3*0.3</f>
        <v>42</v>
      </c>
      <c r="M3" s="26">
        <f t="shared" ref="M3" si="6">E3*0.2</f>
        <v>2.6</v>
      </c>
      <c r="N3" s="26">
        <f t="shared" ref="N3" si="7">E3*0.5</f>
        <v>6.5</v>
      </c>
      <c r="O3" s="26">
        <f t="shared" ref="O3" si="8">E3*0.3</f>
        <v>3.9</v>
      </c>
      <c r="P3" s="26">
        <f t="shared" ref="P3" si="9">F3*0.2</f>
        <v>0</v>
      </c>
      <c r="Q3" s="26">
        <f t="shared" ref="Q3" si="10">F3*0.5</f>
        <v>0</v>
      </c>
      <c r="R3" s="26">
        <f t="shared" ref="R3" si="11">F3*0.3</f>
        <v>0</v>
      </c>
      <c r="S3" s="15">
        <v>112</v>
      </c>
      <c r="T3" s="15">
        <v>228</v>
      </c>
      <c r="U3" s="15">
        <v>14</v>
      </c>
      <c r="V3" s="15">
        <v>0</v>
      </c>
      <c r="W3" s="26">
        <f t="shared" ref="W3" si="12">S3*0.2</f>
        <v>22.400000000000002</v>
      </c>
      <c r="X3" s="26">
        <f t="shared" ref="X3" si="13">S3*0.5</f>
        <v>56</v>
      </c>
      <c r="Y3" s="26">
        <f t="shared" ref="Y3" si="14">S3*0.3</f>
        <v>33.6</v>
      </c>
      <c r="Z3" s="26">
        <f t="shared" ref="Z3" si="15">T3*0.2</f>
        <v>45.6</v>
      </c>
      <c r="AA3" s="26">
        <f t="shared" ref="AA3" si="16">T3*0.5</f>
        <v>114</v>
      </c>
      <c r="AB3" s="26">
        <f t="shared" ref="AB3" si="17">T3*0.3</f>
        <v>68.399999999999991</v>
      </c>
      <c r="AC3" s="26">
        <f t="shared" ref="AC3" si="18">U3*0.2</f>
        <v>2.8000000000000003</v>
      </c>
      <c r="AD3" s="26">
        <f t="shared" ref="AD3" si="19">U3*0.5</f>
        <v>7</v>
      </c>
      <c r="AE3" s="26">
        <f t="shared" ref="AE3" si="20">U3*0.3</f>
        <v>4.2</v>
      </c>
      <c r="AF3" s="26">
        <f t="shared" ref="AF3" si="21">V3*0.2</f>
        <v>0</v>
      </c>
      <c r="AG3" s="26">
        <f t="shared" ref="AG3" si="22">V3*0.5</f>
        <v>0</v>
      </c>
      <c r="AH3" s="26">
        <f t="shared" ref="AH3" si="23">V3*0.3</f>
        <v>0</v>
      </c>
      <c r="AI3" s="24"/>
    </row>
    <row r="4" spans="1:35" s="2" customFormat="1" ht="99.95" customHeight="1" x14ac:dyDescent="0.15">
      <c r="A4" s="16"/>
      <c r="B4" s="16"/>
      <c r="C4" s="34"/>
      <c r="D4" s="34"/>
      <c r="E4" s="34"/>
      <c r="F4" s="34"/>
      <c r="G4" s="35"/>
      <c r="H4" s="35"/>
      <c r="I4" s="35"/>
      <c r="J4" s="35"/>
      <c r="K4" s="18"/>
      <c r="L4" s="18"/>
      <c r="M4" s="18"/>
      <c r="N4" s="18"/>
      <c r="O4" s="18"/>
      <c r="P4" s="18"/>
      <c r="Q4" s="18"/>
      <c r="R4" s="18"/>
      <c r="S4" s="17"/>
      <c r="T4" s="17"/>
      <c r="U4" s="17"/>
      <c r="V4" s="17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</sheetData>
  <mergeCells count="2">
    <mergeCell ref="A1:AH1"/>
    <mergeCell ref="C4:J4"/>
  </mergeCells>
  <phoneticPr fontId="10" type="noConversion"/>
  <pageMargins left="0.75138888888888899" right="0.75138888888888899" top="3.8888888888888903E-2" bottom="0.196527777777778" header="3.8888888888888903E-2" footer="0"/>
  <pageSetup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2019年各学院研究生学业奖学金评选名额一览表</vt:lpstr>
      <vt:lpstr>'2019年各学院研究生学业奖学金评选名额一览表'!Print_Titles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綦林</cp:lastModifiedBy>
  <dcterms:created xsi:type="dcterms:W3CDTF">2017-09-18T08:03:00Z</dcterms:created>
  <dcterms:modified xsi:type="dcterms:W3CDTF">2020-09-08T13:10:46Z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